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man.cifuentes\OneDrive - Secretaria Distrital de Gobierno\Documentos\1- ABRIL\SERVICIOS\"/>
    </mc:Choice>
  </mc:AlternateContent>
  <xr:revisionPtr revIDLastSave="0" documentId="13_ncr:1_{CFDF30B9-7073-4390-82FD-382A75F0190B}" xr6:coauthVersionLast="47" xr6:coauthVersionMax="47" xr10:uidLastSave="{00000000-0000-0000-0000-000000000000}"/>
  <bookViews>
    <workbookView xWindow="2040" yWindow="2505" windowWidth="13680" windowHeight="10440" tabRatio="954" xr2:uid="{00000000-000D-0000-FFFF-FFFF00000000}"/>
  </bookViews>
  <sheets>
    <sheet name="ACUEDUCTO-20265910044912 (1)" sheetId="10" r:id="rId1"/>
    <sheet name="20255910026792" sheetId="7" state="hidden" r:id="rId2"/>
    <sheet name="Datos" sheetId="9" state="hidden" r:id="rId3"/>
  </sheets>
  <definedNames>
    <definedName name="_xlnm.Print_Area" localSheetId="1">'20255910026792'!$A$1:$G$51</definedName>
    <definedName name="_xlnm.Print_Area" localSheetId="0">'ACUEDUCTO-20265910044912 (1)'!$A$1:$G$51</definedName>
    <definedName name="SERV">Datos!$A$2:$M$25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0" l="1"/>
  <c r="A44" i="10"/>
  <c r="G28" i="10"/>
  <c r="G29" i="10"/>
  <c r="A44" i="7"/>
  <c r="F44" i="7"/>
  <c r="C45" i="7"/>
  <c r="G15" i="7"/>
  <c r="G11" i="7"/>
  <c r="E11" i="7"/>
  <c r="G10" i="7"/>
  <c r="B10" i="7"/>
  <c r="G28" i="7"/>
  <c r="G9" i="7" l="1"/>
  <c r="G29" i="7"/>
</calcChain>
</file>

<file path=xl/sharedStrings.xml><?xml version="1.0" encoding="utf-8"?>
<sst xmlns="http://schemas.openxmlformats.org/spreadsheetml/2006/main" count="136" uniqueCount="80">
  <si>
    <t xml:space="preserve">CONTRATO No. </t>
  </si>
  <si>
    <t xml:space="preserve">FECHA: </t>
  </si>
  <si>
    <t>CONTRATISTA:</t>
  </si>
  <si>
    <t>NIT. o C.C.</t>
  </si>
  <si>
    <t>PERIODO:</t>
  </si>
  <si>
    <t>DEL</t>
  </si>
  <si>
    <t>AL</t>
  </si>
  <si>
    <t>PAGO No.</t>
  </si>
  <si>
    <t>DOCUMENTO No.</t>
  </si>
  <si>
    <t xml:space="preserve"> </t>
  </si>
  <si>
    <t>PAGO</t>
  </si>
  <si>
    <t>BASE</t>
  </si>
  <si>
    <t>%</t>
  </si>
  <si>
    <t>VALOR</t>
  </si>
  <si>
    <t>VALOR BRUTO</t>
  </si>
  <si>
    <t>Retefuente Honorarios</t>
  </si>
  <si>
    <t>Retefuente Servicios</t>
  </si>
  <si>
    <t>Retefuente Arrendamientos</t>
  </si>
  <si>
    <t>Retefuente Compras</t>
  </si>
  <si>
    <t>Retefuente - C.O.P.</t>
  </si>
  <si>
    <t>Retefuente</t>
  </si>
  <si>
    <t>Reteiva</t>
  </si>
  <si>
    <t>Reteica</t>
  </si>
  <si>
    <t>Contribución Especial</t>
  </si>
  <si>
    <t>Otros Ajustes de Retención</t>
  </si>
  <si>
    <t>TOTAL DESCUENTOS</t>
  </si>
  <si>
    <t>NETO A PAGAR</t>
  </si>
  <si>
    <t>NOMBRES Y APELLIDOS</t>
  </si>
  <si>
    <t>Aprobó:</t>
  </si>
  <si>
    <t>Base para pago de salud, pensión y ARL</t>
  </si>
  <si>
    <t>Aporte obligatorio para salud - 12,5%</t>
  </si>
  <si>
    <t>Aporte obligatorio para pensión - 16%</t>
  </si>
  <si>
    <t>Aporte obligatorio ARL</t>
  </si>
  <si>
    <t>TOTAL APORTES SALUD Y PENSIÓN</t>
  </si>
  <si>
    <t>CUENTA CONTABLE CGN</t>
  </si>
  <si>
    <t>CUENTA CONTABLE SDH</t>
  </si>
  <si>
    <t>FORMATO CAUSACIÓN CONTABLE</t>
  </si>
  <si>
    <t>Código: GCO-GCI-F148
Versión: 03
Vigencia: 21 de diciembre de 2022 
Caso HOLA: 282943</t>
  </si>
  <si>
    <t>FONDO DE DESARROLLO LOCAL FONTIBÓN</t>
  </si>
  <si>
    <t xml:space="preserve">OBSERVACIONES Y/O NOTAS: </t>
  </si>
  <si>
    <t>Estampilla Universidad Nacional</t>
  </si>
  <si>
    <t>JOAQUIN SALINAS TIBABUSO</t>
  </si>
  <si>
    <t>SERVICIOS PUBLICOS</t>
  </si>
  <si>
    <t>5-1-11-17</t>
  </si>
  <si>
    <t>2-4-90-51</t>
  </si>
  <si>
    <t>CUENTA CONTRATO</t>
  </si>
  <si>
    <t>CL 18 99 56</t>
  </si>
  <si>
    <t>CL 18 99 02</t>
  </si>
  <si>
    <t>FONDO DE DESARROLLO LOCAL DE FONTIBON</t>
  </si>
  <si>
    <t>SERVICIO</t>
  </si>
  <si>
    <t>EMPRESA</t>
  </si>
  <si>
    <t>NIT</t>
  </si>
  <si>
    <t>NUMERO DE CUENTA</t>
  </si>
  <si>
    <t xml:space="preserve">DIRECCION </t>
  </si>
  <si>
    <t>NOMBRE CLIENTE</t>
  </si>
  <si>
    <t>No. ORFEO</t>
  </si>
  <si>
    <t>FACTURA NUMERO</t>
  </si>
  <si>
    <t>PERIODO</t>
  </si>
  <si>
    <t>VALOR A PAGAR</t>
  </si>
  <si>
    <t>FECHA LIMITE DE PAGO</t>
  </si>
  <si>
    <t>FECHA DE VENCIMIENTO:</t>
  </si>
  <si>
    <t>ACUEDUCTO</t>
  </si>
  <si>
    <t>EMPRESA DE ACUEDUCTO Y ALCANTARILLADO DE BOGOTA - ESP</t>
  </si>
  <si>
    <t>CALLE 17 A 99 53</t>
  </si>
  <si>
    <t>ESCUELA PLAZA FONTIBON</t>
  </si>
  <si>
    <t>KR 107A 16I 22</t>
  </si>
  <si>
    <t>INVERSIONES CAOVA SAS INVERSIONES</t>
  </si>
  <si>
    <t>KR 107A 16I 22 LC 01</t>
  </si>
  <si>
    <t>CLAUDIA PATRICIA OVALLE CABALL</t>
  </si>
  <si>
    <t>KR 99 19 43 ED 1</t>
  </si>
  <si>
    <t>JUNTA ADMINISTRADORA LOCAL DE</t>
  </si>
  <si>
    <t>ALCALDIA LOCAL FONTIBON</t>
  </si>
  <si>
    <t>CONTADOT FDLF</t>
  </si>
  <si>
    <t>Elaboró: Ivan Felipe Betancourth Alvarado CPS 026-2025</t>
  </si>
  <si>
    <t>INTERESES MORA</t>
  </si>
  <si>
    <t>ACUEDUCTO Y ALCANTARILLADO DE BOGOTÁ</t>
  </si>
  <si>
    <t>899.999.094-1</t>
  </si>
  <si>
    <t xml:space="preserve">JOAQUIN SALINAS TIBABUSO </t>
  </si>
  <si>
    <t>Elaboró: CRISITAN SANCHEZ CPS048-2026</t>
  </si>
  <si>
    <t>RADICADO 20265910044912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</si>
</sst>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.00"/>
    <numFmt numFmtId="165" formatCode="0.000%"/>
    <numFmt numFmtId="166" formatCode="[$-1540A]dd\ mmmm\ &quot;de&quot;\ yyyy;@"/>
    <numFmt numFmtId="167" formatCode="_-&quot;$&quot;\ * #,##0_-;\-&quot;$&quot;\ * #,##0_-;_-&quot;$&quot;\ * &quot;-&quot;??_-;_-@_-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Garamond"/>
      <family val="1"/>
    </font>
    <font>
      <sz val="11"/>
      <name val="Garamond"/>
      <family val="1"/>
    </font>
    <font>
      <sz val="11"/>
      <color indexed="9"/>
      <name val="Garamond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Garamond"/>
      <family val="1"/>
    </font>
    <font>
      <b/>
      <sz val="16"/>
      <name val="Garamond"/>
      <family val="1"/>
    </font>
    <font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44" fontId="11" fillId="0" borderId="0" applyFont="0" applyFill="0" applyBorder="0" applyAlignment="0" applyProtection="0"/>
  </cellStyleXfs>
  <cellXfs count="151">
    <xf numFmtId="0" fontId="0" fillId="0" borderId="0" xfId="0"/>
    <xf numFmtId="0" fontId="4" fillId="0" borderId="0" xfId="0" applyFont="1"/>
    <xf numFmtId="0" fontId="3" fillId="0" borderId="0" xfId="0" applyFont="1" applyAlignment="1">
      <alignment horizontal="center"/>
    </xf>
    <xf numFmtId="10" fontId="4" fillId="0" borderId="0" xfId="0" applyNumberFormat="1" applyFont="1"/>
    <xf numFmtId="4" fontId="4" fillId="0" borderId="0" xfId="0" applyNumberFormat="1" applyFont="1"/>
    <xf numFmtId="0" fontId="3" fillId="0" borderId="0" xfId="0" applyFont="1"/>
    <xf numFmtId="0" fontId="5" fillId="0" borderId="0" xfId="0" applyFont="1"/>
    <xf numFmtId="164" fontId="3" fillId="0" borderId="0" xfId="0" applyNumberFormat="1" applyFont="1" applyAlignment="1">
      <alignment horizontal="center"/>
    </xf>
    <xf numFmtId="3" fontId="4" fillId="0" borderId="0" xfId="0" applyNumberFormat="1" applyFont="1"/>
    <xf numFmtId="164" fontId="4" fillId="0" borderId="0" xfId="0" applyNumberFormat="1" applyFont="1"/>
    <xf numFmtId="0" fontId="4" fillId="0" borderId="4" xfId="0" applyFont="1" applyBorder="1"/>
    <xf numFmtId="0" fontId="4" fillId="0" borderId="4" xfId="0" applyFont="1" applyBorder="1" applyAlignment="1">
      <alignment horizontal="left"/>
    </xf>
    <xf numFmtId="0" fontId="4" fillId="0" borderId="4" xfId="0" applyFont="1" applyBorder="1" applyAlignment="1">
      <alignment vertical="top" wrapText="1"/>
    </xf>
    <xf numFmtId="0" fontId="3" fillId="0" borderId="4" xfId="0" applyFont="1" applyBorder="1" applyAlignment="1">
      <alignment horizontal="center"/>
    </xf>
    <xf numFmtId="4" fontId="4" fillId="0" borderId="20" xfId="0" applyNumberFormat="1" applyFont="1" applyBorder="1"/>
    <xf numFmtId="0" fontId="4" fillId="0" borderId="14" xfId="0" applyFont="1" applyBorder="1"/>
    <xf numFmtId="4" fontId="4" fillId="0" borderId="21" xfId="0" applyNumberFormat="1" applyFont="1" applyBorder="1"/>
    <xf numFmtId="4" fontId="4" fillId="0" borderId="22" xfId="0" applyNumberFormat="1" applyFont="1" applyBorder="1"/>
    <xf numFmtId="0" fontId="4" fillId="0" borderId="25" xfId="0" applyFont="1" applyBorder="1"/>
    <xf numFmtId="4" fontId="4" fillId="0" borderId="26" xfId="0" applyNumberFormat="1" applyFont="1" applyBorder="1"/>
    <xf numFmtId="0" fontId="4" fillId="0" borderId="25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0" xfId="0" applyFont="1" applyBorder="1"/>
    <xf numFmtId="0" fontId="4" fillId="0" borderId="19" xfId="0" applyFont="1" applyBorder="1" applyAlignment="1">
      <alignment horizontal="left"/>
    </xf>
    <xf numFmtId="0" fontId="6" fillId="0" borderId="14" xfId="0" applyFont="1" applyBorder="1"/>
    <xf numFmtId="4" fontId="6" fillId="0" borderId="21" xfId="0" applyNumberFormat="1" applyFont="1" applyBorder="1"/>
    <xf numFmtId="0" fontId="7" fillId="2" borderId="19" xfId="0" applyFont="1" applyFill="1" applyBorder="1"/>
    <xf numFmtId="4" fontId="7" fillId="2" borderId="20" xfId="0" applyNumberFormat="1" applyFont="1" applyFill="1" applyBorder="1"/>
    <xf numFmtId="3" fontId="7" fillId="0" borderId="22" xfId="0" applyNumberFormat="1" applyFont="1" applyBorder="1" applyAlignment="1">
      <alignment horizontal="center"/>
    </xf>
    <xf numFmtId="0" fontId="7" fillId="0" borderId="20" xfId="0" applyFont="1" applyBorder="1"/>
    <xf numFmtId="0" fontId="7" fillId="2" borderId="20" xfId="0" applyFont="1" applyFill="1" applyBorder="1"/>
    <xf numFmtId="10" fontId="6" fillId="2" borderId="20" xfId="0" applyNumberFormat="1" applyFont="1" applyFill="1" applyBorder="1"/>
    <xf numFmtId="0" fontId="7" fillId="0" borderId="23" xfId="0" applyFont="1" applyBorder="1"/>
    <xf numFmtId="0" fontId="7" fillId="0" borderId="6" xfId="0" applyFont="1" applyBorder="1"/>
    <xf numFmtId="0" fontId="7" fillId="0" borderId="6" xfId="0" applyFont="1" applyBorder="1" applyAlignment="1">
      <alignment horizontal="center"/>
    </xf>
    <xf numFmtId="0" fontId="6" fillId="0" borderId="6" xfId="0" applyFont="1" applyBorder="1"/>
    <xf numFmtId="10" fontId="6" fillId="0" borderId="6" xfId="0" applyNumberFormat="1" applyFont="1" applyBorder="1"/>
    <xf numFmtId="4" fontId="6" fillId="0" borderId="24" xfId="0" applyNumberFormat="1" applyFont="1" applyBorder="1"/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10" fontId="7" fillId="2" borderId="11" xfId="0" applyNumberFormat="1" applyFont="1" applyFill="1" applyBorder="1" applyAlignment="1">
      <alignment horizontal="center" vertical="center"/>
    </xf>
    <xf numFmtId="4" fontId="7" fillId="2" borderId="12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vertical="center"/>
    </xf>
    <xf numFmtId="10" fontId="7" fillId="0" borderId="5" xfId="0" applyNumberFormat="1" applyFont="1" applyBorder="1" applyAlignment="1">
      <alignment vertical="center"/>
    </xf>
    <xf numFmtId="4" fontId="7" fillId="0" borderId="8" xfId="0" applyNumberFormat="1" applyFont="1" applyBorder="1" applyAlignment="1">
      <alignment vertical="center"/>
    </xf>
    <xf numFmtId="0" fontId="7" fillId="0" borderId="13" xfId="0" applyFont="1" applyBorder="1" applyAlignment="1">
      <alignment horizontal="center" vertical="center"/>
    </xf>
    <xf numFmtId="4" fontId="7" fillId="0" borderId="9" xfId="0" applyNumberFormat="1" applyFont="1" applyBorder="1" applyAlignment="1">
      <alignment vertical="center"/>
    </xf>
    <xf numFmtId="10" fontId="7" fillId="0" borderId="9" xfId="0" applyNumberFormat="1" applyFont="1" applyBorder="1" applyAlignment="1">
      <alignment vertical="center"/>
    </xf>
    <xf numFmtId="4" fontId="7" fillId="0" borderId="7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vertical="center"/>
    </xf>
    <xf numFmtId="10" fontId="7" fillId="0" borderId="28" xfId="0" applyNumberFormat="1" applyFont="1" applyBorder="1" applyAlignment="1">
      <alignment vertical="center"/>
    </xf>
    <xf numFmtId="4" fontId="7" fillId="0" borderId="10" xfId="0" applyNumberFormat="1" applyFont="1" applyBorder="1" applyAlignment="1">
      <alignment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vertical="center"/>
    </xf>
    <xf numFmtId="10" fontId="7" fillId="2" borderId="30" xfId="0" applyNumberFormat="1" applyFont="1" applyFill="1" applyBorder="1" applyAlignment="1">
      <alignment vertical="center"/>
    </xf>
    <xf numFmtId="4" fontId="7" fillId="2" borderId="31" xfId="0" applyNumberFormat="1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10" fontId="7" fillId="2" borderId="1" xfId="0" applyNumberFormat="1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vertical="center"/>
    </xf>
    <xf numFmtId="4" fontId="7" fillId="0" borderId="21" xfId="0" applyNumberFormat="1" applyFont="1" applyBorder="1"/>
    <xf numFmtId="0" fontId="6" fillId="0" borderId="25" xfId="0" applyFont="1" applyBorder="1"/>
    <xf numFmtId="0" fontId="6" fillId="0" borderId="4" xfId="0" applyFont="1" applyBorder="1"/>
    <xf numFmtId="0" fontId="7" fillId="0" borderId="14" xfId="0" applyFont="1" applyBorder="1"/>
    <xf numFmtId="0" fontId="7" fillId="0" borderId="21" xfId="0" applyFont="1" applyBorder="1"/>
    <xf numFmtId="0" fontId="6" fillId="0" borderId="14" xfId="0" applyFont="1" applyBorder="1" applyAlignment="1">
      <alignment horizontal="center"/>
    </xf>
    <xf numFmtId="0" fontId="7" fillId="0" borderId="14" xfId="0" applyFont="1" applyBorder="1" applyAlignment="1">
      <alignment vertical="center"/>
    </xf>
    <xf numFmtId="0" fontId="6" fillId="0" borderId="14" xfId="0" applyFont="1" applyBorder="1" applyAlignment="1">
      <alignment vertical="center"/>
    </xf>
    <xf numFmtId="0" fontId="3" fillId="0" borderId="21" xfId="2" applyFont="1" applyBorder="1" applyAlignment="1">
      <alignment horizontal="center"/>
    </xf>
    <xf numFmtId="0" fontId="3" fillId="0" borderId="21" xfId="2" applyFont="1" applyBorder="1"/>
    <xf numFmtId="0" fontId="6" fillId="0" borderId="0" xfId="0" applyFont="1"/>
    <xf numFmtId="0" fontId="7" fillId="0" borderId="0" xfId="0" applyFont="1" applyAlignment="1">
      <alignment horizontal="center"/>
    </xf>
    <xf numFmtId="10" fontId="6" fillId="0" borderId="0" xfId="0" applyNumberFormat="1" applyFont="1"/>
    <xf numFmtId="0" fontId="3" fillId="0" borderId="0" xfId="2" applyFont="1"/>
    <xf numFmtId="0" fontId="4" fillId="0" borderId="0" xfId="2" applyFont="1" applyAlignment="1">
      <alignment horizontal="center"/>
    </xf>
    <xf numFmtId="0" fontId="4" fillId="0" borderId="0" xfId="2" applyFont="1"/>
    <xf numFmtId="0" fontId="7" fillId="0" borderId="0" xfId="0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0" applyFont="1" applyAlignment="1">
      <alignment vertical="center"/>
    </xf>
    <xf numFmtId="3" fontId="6" fillId="0" borderId="0" xfId="0" applyNumberFormat="1" applyFont="1"/>
    <xf numFmtId="0" fontId="6" fillId="0" borderId="0" xfId="0" applyFont="1" applyAlignment="1">
      <alignment vertical="center"/>
    </xf>
    <xf numFmtId="0" fontId="7" fillId="0" borderId="34" xfId="0" applyFont="1" applyBorder="1" applyAlignment="1">
      <alignment horizontal="left" vertical="center"/>
    </xf>
    <xf numFmtId="0" fontId="7" fillId="0" borderId="35" xfId="0" applyFont="1" applyBorder="1" applyAlignment="1">
      <alignment horizontal="left" vertical="center"/>
    </xf>
    <xf numFmtId="3" fontId="7" fillId="0" borderId="35" xfId="0" applyNumberFormat="1" applyFont="1" applyBorder="1"/>
    <xf numFmtId="0" fontId="4" fillId="0" borderId="35" xfId="0" applyFont="1" applyBorder="1"/>
    <xf numFmtId="43" fontId="4" fillId="0" borderId="21" xfId="3" applyFont="1" applyBorder="1"/>
    <xf numFmtId="43" fontId="4" fillId="0" borderId="36" xfId="3" applyFont="1" applyBorder="1"/>
    <xf numFmtId="14" fontId="7" fillId="0" borderId="22" xfId="0" applyNumberFormat="1" applyFont="1" applyBorder="1"/>
    <xf numFmtId="165" fontId="7" fillId="0" borderId="9" xfId="0" applyNumberFormat="1" applyFont="1" applyBorder="1" applyAlignment="1">
      <alignment vertical="center"/>
    </xf>
    <xf numFmtId="44" fontId="3" fillId="0" borderId="4" xfId="4" applyFont="1" applyBorder="1" applyAlignment="1">
      <alignment horizontal="center"/>
    </xf>
    <xf numFmtId="0" fontId="0" fillId="0" borderId="9" xfId="0" applyBorder="1"/>
    <xf numFmtId="166" fontId="6" fillId="0" borderId="22" xfId="0" applyNumberFormat="1" applyFont="1" applyBorder="1" applyAlignment="1">
      <alignment horizontal="center" vertical="center" wrapText="1"/>
    </xf>
    <xf numFmtId="166" fontId="6" fillId="0" borderId="22" xfId="0" applyNumberFormat="1" applyFont="1" applyBorder="1" applyAlignment="1">
      <alignment horizontal="center"/>
    </xf>
    <xf numFmtId="0" fontId="12" fillId="0" borderId="9" xfId="0" applyFont="1" applyBorder="1"/>
    <xf numFmtId="0" fontId="7" fillId="0" borderId="9" xfId="0" applyFont="1" applyBorder="1"/>
    <xf numFmtId="4" fontId="12" fillId="0" borderId="9" xfId="0" applyNumberFormat="1" applyFont="1" applyBorder="1"/>
    <xf numFmtId="3" fontId="4" fillId="0" borderId="4" xfId="0" applyNumberFormat="1" applyFont="1" applyBorder="1"/>
    <xf numFmtId="44" fontId="4" fillId="0" borderId="4" xfId="4" applyFont="1" applyBorder="1" applyAlignment="1">
      <alignment horizontal="center"/>
    </xf>
    <xf numFmtId="3" fontId="0" fillId="0" borderId="9" xfId="0" applyNumberFormat="1" applyBorder="1"/>
    <xf numFmtId="0" fontId="0" fillId="3" borderId="0" xfId="0" applyFill="1"/>
    <xf numFmtId="1" fontId="0" fillId="3" borderId="0" xfId="0" applyNumberFormat="1" applyFill="1"/>
    <xf numFmtId="14" fontId="0" fillId="3" borderId="0" xfId="0" applyNumberFormat="1" applyFill="1"/>
    <xf numFmtId="44" fontId="2" fillId="3" borderId="0" xfId="4" applyFont="1" applyFill="1"/>
    <xf numFmtId="43" fontId="2" fillId="3" borderId="0" xfId="3" applyFont="1" applyFill="1"/>
    <xf numFmtId="43" fontId="1" fillId="4" borderId="0" xfId="3" applyFont="1" applyFill="1"/>
    <xf numFmtId="0" fontId="7" fillId="5" borderId="14" xfId="0" applyFont="1" applyFill="1" applyBorder="1" applyAlignment="1">
      <alignment vertical="center"/>
    </xf>
    <xf numFmtId="0" fontId="6" fillId="5" borderId="14" xfId="0" applyFont="1" applyFill="1" applyBorder="1"/>
    <xf numFmtId="14" fontId="7" fillId="5" borderId="22" xfId="0" applyNumberFormat="1" applyFont="1" applyFill="1" applyBorder="1"/>
    <xf numFmtId="166" fontId="6" fillId="5" borderId="22" xfId="0" applyNumberFormat="1" applyFont="1" applyFill="1" applyBorder="1" applyAlignment="1">
      <alignment horizontal="center" vertical="center" wrapText="1"/>
    </xf>
    <xf numFmtId="167" fontId="7" fillId="5" borderId="8" xfId="4" applyNumberFormat="1" applyFont="1" applyFill="1" applyBorder="1" applyAlignment="1">
      <alignment vertical="center"/>
    </xf>
    <xf numFmtId="167" fontId="7" fillId="2" borderId="32" xfId="4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  <xf numFmtId="0" fontId="7" fillId="5" borderId="20" xfId="0" applyFont="1" applyFill="1" applyBorder="1" applyAlignment="1">
      <alignment horizontal="center"/>
    </xf>
    <xf numFmtId="0" fontId="7" fillId="5" borderId="22" xfId="0" applyFont="1" applyFill="1" applyBorder="1" applyAlignment="1">
      <alignment horizontal="center"/>
    </xf>
    <xf numFmtId="0" fontId="7" fillId="0" borderId="14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21" xfId="0" applyFont="1" applyBorder="1" applyAlignment="1">
      <alignment horizontal="left" wrapText="1"/>
    </xf>
    <xf numFmtId="0" fontId="7" fillId="0" borderId="25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26" xfId="0" applyFont="1" applyBorder="1" applyAlignment="1">
      <alignment horizontal="left" wrapText="1"/>
    </xf>
    <xf numFmtId="166" fontId="4" fillId="0" borderId="20" xfId="0" applyNumberFormat="1" applyFont="1" applyBorder="1" applyAlignment="1">
      <alignment horizontal="center" vertical="top" wrapText="1"/>
    </xf>
    <xf numFmtId="0" fontId="6" fillId="0" borderId="1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7" fillId="2" borderId="29" xfId="0" applyFont="1" applyFill="1" applyBorder="1" applyAlignment="1">
      <alignment horizontal="left" vertical="center"/>
    </xf>
    <xf numFmtId="0" fontId="7" fillId="2" borderId="30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0" fontId="7" fillId="0" borderId="20" xfId="0" applyFont="1" applyBorder="1" applyAlignment="1">
      <alignment horizontal="center"/>
    </xf>
    <xf numFmtId="0" fontId="7" fillId="2" borderId="16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0" borderId="17" xfId="0" applyFont="1" applyBorder="1" applyAlignment="1">
      <alignment horizontal="left" vertical="center"/>
    </xf>
    <xf numFmtId="0" fontId="7" fillId="0" borderId="18" xfId="0" applyFont="1" applyBorder="1" applyAlignment="1">
      <alignment horizontal="left" vertical="center"/>
    </xf>
    <xf numFmtId="0" fontId="4" fillId="0" borderId="29" xfId="0" applyFont="1" applyBorder="1" applyAlignment="1">
      <alignment horizontal="center"/>
    </xf>
    <xf numFmtId="0" fontId="4" fillId="0" borderId="30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9" fillId="0" borderId="3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8" fillId="0" borderId="31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7" fillId="2" borderId="14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7" fillId="2" borderId="21" xfId="0" applyFont="1" applyFill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12" fillId="0" borderId="9" xfId="0" applyFont="1" applyBorder="1" applyAlignment="1">
      <alignment horizontal="center"/>
    </xf>
  </cellXfs>
  <cellStyles count="5">
    <cellStyle name="Millares" xfId="3" builtinId="3"/>
    <cellStyle name="Moneda" xfId="4" builtinId="4"/>
    <cellStyle name="Normal" xfId="0" builtinId="0"/>
    <cellStyle name="Normal 2" xfId="2" xr:uid="{3A39E05C-B9D7-484C-87B9-D4EB20EAEC44}"/>
    <cellStyle name="Normal 5" xfId="1" xr:uid="{186E8093-C5AB-40F3-AFD0-EDDF96A0693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E89861E-96BA-4210-AA9F-2DF917621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47625</xdr:rowOff>
    </xdr:from>
    <xdr:to>
      <xdr:col>1</xdr:col>
      <xdr:colOff>425715</xdr:colOff>
      <xdr:row>3</xdr:row>
      <xdr:rowOff>409575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3CEC3C-9F23-48F5-87A3-00321034C4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" y="238125"/>
          <a:ext cx="1631580" cy="7353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EABD8-F890-4180-BC5D-DC6CB74E73F3}">
  <sheetPr>
    <tabColor theme="8" tint="0.39997558519241921"/>
  </sheetPr>
  <dimension ref="A1:N51"/>
  <sheetViews>
    <sheetView tabSelected="1" zoomScale="85" zoomScaleNormal="85" zoomScalePageLayoutView="86" workbookViewId="0">
      <selection activeCell="H4" sqref="H4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10" width="11.42578125" style="1" customWidth="1"/>
    <col min="11" max="11" width="25" style="1" customWidth="1"/>
    <col min="12" max="255" width="11.42578125" style="1" customWidth="1"/>
    <col min="256" max="16384" width="9.140625" style="1"/>
  </cols>
  <sheetData>
    <row r="1" spans="1:10" ht="15" customHeight="1" x14ac:dyDescent="0.25">
      <c r="A1" s="138"/>
      <c r="B1" s="139"/>
      <c r="C1" s="142" t="s">
        <v>36</v>
      </c>
      <c r="D1" s="142"/>
      <c r="E1" s="142"/>
      <c r="F1" s="142"/>
      <c r="G1" s="144" t="s">
        <v>37</v>
      </c>
    </row>
    <row r="2" spans="1:10" x14ac:dyDescent="0.25">
      <c r="A2" s="140"/>
      <c r="B2" s="141"/>
      <c r="C2" s="143"/>
      <c r="D2" s="143"/>
      <c r="E2" s="143"/>
      <c r="F2" s="143"/>
      <c r="G2" s="145"/>
    </row>
    <row r="3" spans="1:10" ht="15" customHeight="1" x14ac:dyDescent="0.25">
      <c r="A3" s="140"/>
      <c r="B3" s="141"/>
      <c r="C3" s="143"/>
      <c r="D3" s="143"/>
      <c r="E3" s="143"/>
      <c r="F3" s="143"/>
      <c r="G3" s="145"/>
    </row>
    <row r="4" spans="1:10" ht="50.25" customHeight="1" x14ac:dyDescent="0.25">
      <c r="A4" s="140"/>
      <c r="B4" s="141"/>
      <c r="C4" s="143"/>
      <c r="D4" s="143"/>
      <c r="E4" s="143"/>
      <c r="F4" s="143"/>
      <c r="G4" s="145"/>
    </row>
    <row r="5" spans="1:10" x14ac:dyDescent="0.25">
      <c r="A5" s="15"/>
      <c r="G5" s="16"/>
    </row>
    <row r="6" spans="1:10" ht="6.75" customHeight="1" x14ac:dyDescent="0.25">
      <c r="A6" s="15"/>
      <c r="G6" s="16"/>
    </row>
    <row r="7" spans="1:10" x14ac:dyDescent="0.25">
      <c r="A7" s="146" t="s">
        <v>38</v>
      </c>
      <c r="B7" s="147"/>
      <c r="C7" s="147"/>
      <c r="D7" s="147"/>
      <c r="E7" s="147"/>
      <c r="F7" s="147"/>
      <c r="G7" s="148"/>
    </row>
    <row r="8" spans="1:10" ht="7.5" customHeight="1" x14ac:dyDescent="0.25">
      <c r="A8" s="24"/>
      <c r="B8" s="73"/>
      <c r="C8" s="74"/>
      <c r="D8" s="74"/>
      <c r="E8" s="73"/>
      <c r="F8" s="75"/>
      <c r="G8" s="25"/>
    </row>
    <row r="9" spans="1:10" ht="15" customHeight="1" x14ac:dyDescent="0.25">
      <c r="A9" s="26" t="s">
        <v>0</v>
      </c>
      <c r="B9" s="133" t="s">
        <v>42</v>
      </c>
      <c r="C9" s="133"/>
      <c r="D9" s="133"/>
      <c r="E9" s="133"/>
      <c r="F9" s="27" t="s">
        <v>1</v>
      </c>
      <c r="G9" s="111">
        <v>46135</v>
      </c>
    </row>
    <row r="10" spans="1:10" ht="15" customHeight="1" x14ac:dyDescent="0.25">
      <c r="A10" s="26" t="s">
        <v>2</v>
      </c>
      <c r="B10" s="133" t="s">
        <v>75</v>
      </c>
      <c r="C10" s="133"/>
      <c r="D10" s="133"/>
      <c r="E10" s="133"/>
      <c r="F10" s="27" t="s">
        <v>3</v>
      </c>
      <c r="G10" s="28" t="s">
        <v>76</v>
      </c>
    </row>
    <row r="11" spans="1:10" x14ac:dyDescent="0.25">
      <c r="A11" s="26" t="s">
        <v>4</v>
      </c>
      <c r="B11" s="29"/>
      <c r="C11" s="30" t="s">
        <v>5</v>
      </c>
      <c r="D11" s="30"/>
      <c r="E11" s="112">
        <v>46072</v>
      </c>
      <c r="F11" s="31" t="s">
        <v>6</v>
      </c>
      <c r="G11" s="112">
        <v>46101</v>
      </c>
    </row>
    <row r="12" spans="1:10" ht="15" customHeight="1" x14ac:dyDescent="0.25">
      <c r="A12" s="26" t="s">
        <v>7</v>
      </c>
      <c r="B12" s="133"/>
      <c r="C12" s="133"/>
      <c r="D12" s="133"/>
      <c r="E12" s="31" t="s">
        <v>8</v>
      </c>
      <c r="F12" s="116">
        <v>12525185919</v>
      </c>
      <c r="G12" s="117"/>
      <c r="H12" s="6"/>
      <c r="J12"/>
    </row>
    <row r="13" spans="1:10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10" s="2" customFormat="1" ht="69.75" customHeight="1" thickTop="1" thickBot="1" x14ac:dyDescent="0.3">
      <c r="A14" s="134" t="s">
        <v>10</v>
      </c>
      <c r="B14" s="135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10" ht="15" customHeight="1" thickTop="1" x14ac:dyDescent="0.25">
      <c r="A15" s="136" t="s">
        <v>14</v>
      </c>
      <c r="B15" s="137"/>
      <c r="C15" s="42" t="s">
        <v>43</v>
      </c>
      <c r="D15" s="42"/>
      <c r="E15" s="43"/>
      <c r="F15" s="44"/>
      <c r="G15" s="113">
        <v>127710</v>
      </c>
      <c r="H15" s="8"/>
    </row>
    <row r="16" spans="1:10" ht="15" customHeight="1" x14ac:dyDescent="0.25">
      <c r="A16" s="125" t="s">
        <v>15</v>
      </c>
      <c r="B16" s="126"/>
      <c r="C16" s="46"/>
      <c r="D16" s="46"/>
      <c r="E16" s="47"/>
      <c r="F16" s="48"/>
      <c r="G16" s="49"/>
      <c r="H16" s="8"/>
    </row>
    <row r="17" spans="1:14" ht="15" customHeight="1" x14ac:dyDescent="0.25">
      <c r="A17" s="125" t="s">
        <v>16</v>
      </c>
      <c r="B17" s="126"/>
      <c r="C17" s="46"/>
      <c r="D17" s="46"/>
      <c r="E17" s="47"/>
      <c r="F17" s="48"/>
      <c r="G17" s="49"/>
      <c r="H17" s="8"/>
    </row>
    <row r="18" spans="1:14" ht="15" customHeight="1" x14ac:dyDescent="0.25">
      <c r="A18" s="125" t="s">
        <v>17</v>
      </c>
      <c r="B18" s="126"/>
      <c r="C18" s="46"/>
      <c r="D18" s="46"/>
      <c r="E18" s="47"/>
      <c r="F18" s="48"/>
      <c r="G18" s="49"/>
    </row>
    <row r="19" spans="1:14" ht="15" customHeight="1" x14ac:dyDescent="0.25">
      <c r="A19" s="125" t="s">
        <v>18</v>
      </c>
      <c r="B19" s="126"/>
      <c r="C19" s="46"/>
      <c r="D19" s="46"/>
      <c r="E19" s="47"/>
      <c r="F19" s="48"/>
      <c r="G19" s="49"/>
      <c r="H19" s="4"/>
    </row>
    <row r="20" spans="1:14" ht="15" customHeight="1" x14ac:dyDescent="0.25">
      <c r="A20" s="125" t="s">
        <v>19</v>
      </c>
      <c r="B20" s="126"/>
      <c r="C20" s="46"/>
      <c r="D20" s="46"/>
      <c r="E20" s="47"/>
      <c r="F20" s="48"/>
      <c r="G20" s="49"/>
      <c r="H20" s="4"/>
    </row>
    <row r="21" spans="1:14" ht="15" customHeight="1" x14ac:dyDescent="0.25">
      <c r="A21" s="125" t="s">
        <v>20</v>
      </c>
      <c r="B21" s="126"/>
      <c r="C21" s="46"/>
      <c r="D21" s="46"/>
      <c r="E21" s="47"/>
      <c r="F21" s="48"/>
      <c r="G21" s="49"/>
      <c r="H21" s="4"/>
    </row>
    <row r="22" spans="1:14" ht="15" customHeight="1" x14ac:dyDescent="0.25">
      <c r="A22" s="125" t="s">
        <v>21</v>
      </c>
      <c r="B22" s="126"/>
      <c r="C22" s="46"/>
      <c r="D22" s="46"/>
      <c r="E22" s="47"/>
      <c r="F22" s="48"/>
      <c r="G22" s="49"/>
      <c r="K22" s="115"/>
      <c r="L22" s="115"/>
      <c r="M22" s="115"/>
      <c r="N22" s="115"/>
    </row>
    <row r="23" spans="1:14" ht="15" customHeight="1" x14ac:dyDescent="0.25">
      <c r="A23" s="125" t="s">
        <v>22</v>
      </c>
      <c r="B23" s="126"/>
      <c r="C23" s="46"/>
      <c r="D23" s="46"/>
      <c r="E23" s="47"/>
      <c r="F23" s="92"/>
      <c r="G23" s="49"/>
    </row>
    <row r="24" spans="1:14" ht="15" customHeight="1" x14ac:dyDescent="0.25">
      <c r="A24" s="125" t="s">
        <v>23</v>
      </c>
      <c r="B24" s="126"/>
      <c r="C24" s="46"/>
      <c r="D24" s="46"/>
      <c r="E24" s="47"/>
      <c r="F24" s="48"/>
      <c r="G24" s="49"/>
    </row>
    <row r="25" spans="1:14" ht="14.25" customHeight="1" x14ac:dyDescent="0.25">
      <c r="A25" s="125" t="s">
        <v>40</v>
      </c>
      <c r="B25" s="126"/>
      <c r="C25" s="46"/>
      <c r="D25" s="46"/>
      <c r="E25" s="47"/>
      <c r="F25" s="48"/>
      <c r="G25" s="49"/>
    </row>
    <row r="26" spans="1:14" ht="15" customHeight="1" x14ac:dyDescent="0.25">
      <c r="A26" s="125" t="s">
        <v>24</v>
      </c>
      <c r="B26" s="126"/>
      <c r="C26" s="46"/>
      <c r="D26" s="46"/>
      <c r="E26" s="50"/>
      <c r="F26" s="48"/>
      <c r="G26" s="49"/>
    </row>
    <row r="27" spans="1:14" ht="15" customHeight="1" thickBot="1" x14ac:dyDescent="0.3">
      <c r="A27" s="127"/>
      <c r="B27" s="128"/>
      <c r="C27" s="51"/>
      <c r="D27" s="51"/>
      <c r="E27" s="52"/>
      <c r="F27" s="53"/>
      <c r="G27" s="54"/>
    </row>
    <row r="28" spans="1:14" ht="15" customHeight="1" x14ac:dyDescent="0.25">
      <c r="A28" s="129" t="s">
        <v>25</v>
      </c>
      <c r="B28" s="130"/>
      <c r="C28" s="55"/>
      <c r="D28" s="55"/>
      <c r="E28" s="56"/>
      <c r="F28" s="57"/>
      <c r="G28" s="58">
        <f>SUM(G16:G27)</f>
        <v>0</v>
      </c>
    </row>
    <row r="29" spans="1:14" s="5" customFormat="1" ht="15" customHeight="1" thickBot="1" x14ac:dyDescent="0.3">
      <c r="A29" s="131" t="s">
        <v>26</v>
      </c>
      <c r="B29" s="132"/>
      <c r="C29" s="59" t="s">
        <v>44</v>
      </c>
      <c r="D29" s="59"/>
      <c r="E29" s="60"/>
      <c r="F29" s="61"/>
      <c r="G29" s="114">
        <f>+G15-G28</f>
        <v>127710</v>
      </c>
    </row>
    <row r="30" spans="1:14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14" x14ac:dyDescent="0.25">
      <c r="A31" s="24"/>
      <c r="B31" s="73"/>
      <c r="C31" s="74"/>
      <c r="D31" s="74"/>
      <c r="E31" s="73"/>
      <c r="F31" s="75"/>
      <c r="G31" s="25"/>
    </row>
    <row r="32" spans="1:14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77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110" t="s">
        <v>78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18" t="s">
        <v>39</v>
      </c>
      <c r="B42" s="119"/>
      <c r="C42" s="119"/>
      <c r="D42" s="119"/>
      <c r="E42" s="119"/>
      <c r="F42" s="119"/>
      <c r="G42" s="120"/>
    </row>
    <row r="43" spans="1:8" x14ac:dyDescent="0.25">
      <c r="A43" s="121"/>
      <c r="B43" s="122"/>
      <c r="C43" s="122"/>
      <c r="D43" s="122"/>
      <c r="E43" s="122"/>
      <c r="F43" s="122"/>
      <c r="G43" s="123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16">
        <v>12525185919</v>
      </c>
      <c r="G44" s="117"/>
    </row>
    <row r="45" spans="1:8" ht="16.5" customHeight="1" x14ac:dyDescent="0.25">
      <c r="A45" s="23" t="s">
        <v>60</v>
      </c>
      <c r="B45" s="21"/>
      <c r="C45" s="124"/>
      <c r="D45" s="124"/>
      <c r="E45" s="14"/>
      <c r="F45" s="22"/>
      <c r="G45" s="17"/>
    </row>
    <row r="46" spans="1:8" x14ac:dyDescent="0.25">
      <c r="A46" s="18" t="s">
        <v>74</v>
      </c>
      <c r="B46" s="100"/>
      <c r="C46" s="93" t="e">
        <f>VLOOKUP(F12,SERV,13,FALSE)</f>
        <v>#N/A</v>
      </c>
      <c r="D46" s="13"/>
      <c r="E46" s="22"/>
      <c r="F46" s="10"/>
      <c r="G46" s="19"/>
    </row>
    <row r="47" spans="1:8" x14ac:dyDescent="0.25">
      <c r="A47" s="109" t="s">
        <v>79</v>
      </c>
      <c r="B47" s="82"/>
      <c r="C47" s="83"/>
      <c r="D47" s="83"/>
      <c r="F47" s="1"/>
      <c r="G47" s="89"/>
    </row>
    <row r="48" spans="1:8" x14ac:dyDescent="0.25">
      <c r="A48" s="70"/>
      <c r="B48" s="84"/>
      <c r="C48" s="83"/>
      <c r="D48" s="83"/>
      <c r="F48" s="1"/>
      <c r="G48" s="89"/>
    </row>
    <row r="49" spans="1:7" x14ac:dyDescent="0.25">
      <c r="A49" s="70"/>
      <c r="B49" s="84"/>
      <c r="C49" s="83"/>
      <c r="D49" s="83"/>
      <c r="F49" s="1"/>
      <c r="G49" s="89"/>
    </row>
    <row r="50" spans="1:7" x14ac:dyDescent="0.25">
      <c r="A50" s="70"/>
      <c r="B50" s="84"/>
      <c r="C50" s="83"/>
      <c r="D50" s="83"/>
      <c r="F50" s="1"/>
      <c r="G50" s="89"/>
    </row>
    <row r="51" spans="1:7" ht="21" customHeight="1" thickBot="1" x14ac:dyDescent="0.3">
      <c r="A51" s="85"/>
      <c r="B51" s="86"/>
      <c r="C51" s="87"/>
      <c r="D51" s="87"/>
      <c r="E51" s="88"/>
      <c r="F51" s="88"/>
      <c r="G51" s="90"/>
    </row>
  </sheetData>
  <mergeCells count="28">
    <mergeCell ref="B10:E10"/>
    <mergeCell ref="A1:B4"/>
    <mergeCell ref="C1:F4"/>
    <mergeCell ref="G1:G4"/>
    <mergeCell ref="A7:G7"/>
    <mergeCell ref="B9:E9"/>
    <mergeCell ref="A17:B17"/>
    <mergeCell ref="A18:B18"/>
    <mergeCell ref="A19:B19"/>
    <mergeCell ref="A20:B20"/>
    <mergeCell ref="A21:B21"/>
    <mergeCell ref="B12:D12"/>
    <mergeCell ref="F12:G12"/>
    <mergeCell ref="A14:B14"/>
    <mergeCell ref="A15:B15"/>
    <mergeCell ref="A16:B16"/>
    <mergeCell ref="K22:N22"/>
    <mergeCell ref="F44:G44"/>
    <mergeCell ref="A42:G43"/>
    <mergeCell ref="C45:D45"/>
    <mergeCell ref="A24:B24"/>
    <mergeCell ref="A25:B25"/>
    <mergeCell ref="A26:B26"/>
    <mergeCell ref="A27:B27"/>
    <mergeCell ref="A28:B28"/>
    <mergeCell ref="A29:B29"/>
    <mergeCell ref="A23:B23"/>
    <mergeCell ref="A22:B22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B9179B-0790-4903-AABF-4B263C4FFA37}">
  <sheetPr>
    <tabColor theme="7" tint="0.39997558519241921"/>
  </sheetPr>
  <dimension ref="A1:H51"/>
  <sheetViews>
    <sheetView zoomScale="85" zoomScaleNormal="85" zoomScalePageLayoutView="86" workbookViewId="0">
      <selection activeCell="G9" sqref="G9"/>
    </sheetView>
  </sheetViews>
  <sheetFormatPr baseColWidth="10" defaultColWidth="9.140625" defaultRowHeight="15" x14ac:dyDescent="0.25"/>
  <cols>
    <col min="1" max="1" width="18.5703125" style="1" customWidth="1"/>
    <col min="2" max="2" width="7.42578125" style="1" customWidth="1"/>
    <col min="3" max="3" width="17.5703125" style="2" customWidth="1"/>
    <col min="4" max="4" width="16.5703125" style="2" customWidth="1"/>
    <col min="5" max="5" width="21.85546875" style="1" customWidth="1"/>
    <col min="6" max="6" width="11.5703125" style="3" customWidth="1"/>
    <col min="7" max="7" width="26.85546875" style="4" customWidth="1"/>
    <col min="8" max="8" width="23.140625" style="1" customWidth="1"/>
    <col min="9" max="255" width="11.42578125" style="1" customWidth="1"/>
    <col min="256" max="16384" width="9.140625" style="1"/>
  </cols>
  <sheetData>
    <row r="1" spans="1:8" ht="15" customHeight="1" x14ac:dyDescent="0.25">
      <c r="A1" s="138"/>
      <c r="B1" s="139"/>
      <c r="C1" s="142" t="s">
        <v>36</v>
      </c>
      <c r="D1" s="142"/>
      <c r="E1" s="142"/>
      <c r="F1" s="142"/>
      <c r="G1" s="144" t="s">
        <v>37</v>
      </c>
    </row>
    <row r="2" spans="1:8" x14ac:dyDescent="0.25">
      <c r="A2" s="140"/>
      <c r="B2" s="141"/>
      <c r="C2" s="143"/>
      <c r="D2" s="143"/>
      <c r="E2" s="143"/>
      <c r="F2" s="143"/>
      <c r="G2" s="145"/>
    </row>
    <row r="3" spans="1:8" ht="15" customHeight="1" x14ac:dyDescent="0.25">
      <c r="A3" s="140"/>
      <c r="B3" s="141"/>
      <c r="C3" s="143"/>
      <c r="D3" s="143"/>
      <c r="E3" s="143"/>
      <c r="F3" s="143"/>
      <c r="G3" s="145"/>
    </row>
    <row r="4" spans="1:8" ht="50.25" customHeight="1" x14ac:dyDescent="0.25">
      <c r="A4" s="140"/>
      <c r="B4" s="141"/>
      <c r="C4" s="143"/>
      <c r="D4" s="143"/>
      <c r="E4" s="143"/>
      <c r="F4" s="143"/>
      <c r="G4" s="145"/>
    </row>
    <row r="5" spans="1:8" x14ac:dyDescent="0.25">
      <c r="A5" s="15"/>
      <c r="G5" s="16"/>
    </row>
    <row r="6" spans="1:8" ht="6.75" customHeight="1" x14ac:dyDescent="0.25">
      <c r="A6" s="15"/>
      <c r="G6" s="16"/>
    </row>
    <row r="7" spans="1:8" x14ac:dyDescent="0.25">
      <c r="A7" s="146" t="s">
        <v>38</v>
      </c>
      <c r="B7" s="147"/>
      <c r="C7" s="147"/>
      <c r="D7" s="147"/>
      <c r="E7" s="147"/>
      <c r="F7" s="147"/>
      <c r="G7" s="148"/>
    </row>
    <row r="8" spans="1:8" ht="7.5" customHeight="1" x14ac:dyDescent="0.25">
      <c r="A8" s="24"/>
      <c r="B8" s="73"/>
      <c r="C8" s="74"/>
      <c r="D8" s="74"/>
      <c r="E8" s="73"/>
      <c r="F8" s="75"/>
      <c r="G8" s="25"/>
    </row>
    <row r="9" spans="1:8" ht="15" customHeight="1" x14ac:dyDescent="0.25">
      <c r="A9" s="26" t="s">
        <v>0</v>
      </c>
      <c r="B9" s="133" t="s">
        <v>42</v>
      </c>
      <c r="C9" s="133"/>
      <c r="D9" s="133"/>
      <c r="E9" s="133"/>
      <c r="F9" s="27" t="s">
        <v>1</v>
      </c>
      <c r="G9" s="91" t="e">
        <f>+#REF!</f>
        <v>#REF!</v>
      </c>
    </row>
    <row r="10" spans="1:8" ht="15" customHeight="1" x14ac:dyDescent="0.25">
      <c r="A10" s="26" t="s">
        <v>2</v>
      </c>
      <c r="B10" s="133" t="e">
        <f>VLOOKUP(F12,SERV,4,FALSE)</f>
        <v>#N/A</v>
      </c>
      <c r="C10" s="133"/>
      <c r="D10" s="133"/>
      <c r="E10" s="133"/>
      <c r="F10" s="27" t="s">
        <v>3</v>
      </c>
      <c r="G10" s="28" t="e">
        <f>VLOOKUP(F12,SERV,5,FALSE)</f>
        <v>#N/A</v>
      </c>
    </row>
    <row r="11" spans="1:8" x14ac:dyDescent="0.25">
      <c r="A11" s="26" t="s">
        <v>4</v>
      </c>
      <c r="B11" s="29"/>
      <c r="C11" s="30" t="s">
        <v>5</v>
      </c>
      <c r="D11" s="30"/>
      <c r="E11" s="95" t="e">
        <f>VLOOKUP(F12,SERV,9,FALSE)</f>
        <v>#N/A</v>
      </c>
      <c r="F11" s="31" t="s">
        <v>6</v>
      </c>
      <c r="G11" s="96" t="e">
        <f>VLOOKUP(F12,SERV,10,FALSE)</f>
        <v>#N/A</v>
      </c>
    </row>
    <row r="12" spans="1:8" ht="15" customHeight="1" x14ac:dyDescent="0.25">
      <c r="A12" s="26" t="s">
        <v>7</v>
      </c>
      <c r="B12" s="133"/>
      <c r="C12" s="133"/>
      <c r="D12" s="133"/>
      <c r="E12" s="31" t="s">
        <v>8</v>
      </c>
      <c r="F12" s="133">
        <v>11061227416</v>
      </c>
      <c r="G12" s="149"/>
      <c r="H12" s="6"/>
    </row>
    <row r="13" spans="1:8" ht="6.75" customHeight="1" thickBot="1" x14ac:dyDescent="0.3">
      <c r="A13" s="32"/>
      <c r="B13" s="33"/>
      <c r="C13" s="34"/>
      <c r="D13" s="34"/>
      <c r="E13" s="35"/>
      <c r="F13" s="36"/>
      <c r="G13" s="37"/>
      <c r="H13" s="6"/>
    </row>
    <row r="14" spans="1:8" s="2" customFormat="1" ht="69.75" customHeight="1" thickTop="1" thickBot="1" x14ac:dyDescent="0.3">
      <c r="A14" s="134" t="s">
        <v>10</v>
      </c>
      <c r="B14" s="135"/>
      <c r="C14" s="38" t="s">
        <v>34</v>
      </c>
      <c r="D14" s="38" t="s">
        <v>35</v>
      </c>
      <c r="E14" s="39" t="s">
        <v>11</v>
      </c>
      <c r="F14" s="40" t="s">
        <v>12</v>
      </c>
      <c r="G14" s="41" t="s">
        <v>13</v>
      </c>
      <c r="H14" s="7"/>
    </row>
    <row r="15" spans="1:8" ht="15" customHeight="1" thickTop="1" x14ac:dyDescent="0.25">
      <c r="A15" s="136" t="s">
        <v>14</v>
      </c>
      <c r="B15" s="137"/>
      <c r="C15" s="42" t="s">
        <v>43</v>
      </c>
      <c r="D15" s="42"/>
      <c r="E15" s="43"/>
      <c r="F15" s="44"/>
      <c r="G15" s="45" t="e">
        <f>VLOOKUP(F12,SERV,11,FALSE)</f>
        <v>#N/A</v>
      </c>
      <c r="H15" s="8"/>
    </row>
    <row r="16" spans="1:8" ht="15" customHeight="1" x14ac:dyDescent="0.25">
      <c r="A16" s="125" t="s">
        <v>15</v>
      </c>
      <c r="B16" s="126"/>
      <c r="C16" s="46"/>
      <c r="D16" s="46"/>
      <c r="E16" s="47"/>
      <c r="F16" s="48"/>
      <c r="G16" s="49"/>
      <c r="H16" s="8"/>
    </row>
    <row r="17" spans="1:8" ht="15" customHeight="1" x14ac:dyDescent="0.25">
      <c r="A17" s="125" t="s">
        <v>16</v>
      </c>
      <c r="B17" s="126"/>
      <c r="C17" s="46"/>
      <c r="D17" s="46"/>
      <c r="E17" s="47"/>
      <c r="F17" s="48"/>
      <c r="G17" s="49"/>
      <c r="H17" s="8"/>
    </row>
    <row r="18" spans="1:8" ht="15" customHeight="1" x14ac:dyDescent="0.25">
      <c r="A18" s="125" t="s">
        <v>17</v>
      </c>
      <c r="B18" s="126"/>
      <c r="C18" s="46"/>
      <c r="D18" s="46"/>
      <c r="E18" s="47"/>
      <c r="F18" s="48"/>
      <c r="G18" s="49"/>
    </row>
    <row r="19" spans="1:8" ht="15" customHeight="1" x14ac:dyDescent="0.25">
      <c r="A19" s="125" t="s">
        <v>18</v>
      </c>
      <c r="B19" s="126"/>
      <c r="C19" s="46"/>
      <c r="D19" s="46"/>
      <c r="E19" s="47"/>
      <c r="F19" s="48"/>
      <c r="G19" s="49"/>
      <c r="H19" s="4"/>
    </row>
    <row r="20" spans="1:8" ht="15" customHeight="1" x14ac:dyDescent="0.25">
      <c r="A20" s="125" t="s">
        <v>19</v>
      </c>
      <c r="B20" s="126"/>
      <c r="C20" s="46"/>
      <c r="D20" s="46"/>
      <c r="E20" s="47"/>
      <c r="F20" s="48"/>
      <c r="G20" s="49"/>
      <c r="H20" s="4"/>
    </row>
    <row r="21" spans="1:8" ht="15" customHeight="1" x14ac:dyDescent="0.25">
      <c r="A21" s="125" t="s">
        <v>20</v>
      </c>
      <c r="B21" s="126"/>
      <c r="C21" s="46"/>
      <c r="D21" s="46"/>
      <c r="E21" s="47"/>
      <c r="F21" s="48"/>
      <c r="G21" s="49"/>
      <c r="H21" s="4"/>
    </row>
    <row r="22" spans="1:8" ht="15" customHeight="1" x14ac:dyDescent="0.25">
      <c r="A22" s="125" t="s">
        <v>21</v>
      </c>
      <c r="B22" s="126"/>
      <c r="C22" s="46"/>
      <c r="D22" s="46"/>
      <c r="E22" s="47"/>
      <c r="F22" s="48"/>
      <c r="G22" s="49"/>
    </row>
    <row r="23" spans="1:8" ht="15" customHeight="1" x14ac:dyDescent="0.25">
      <c r="A23" s="125" t="s">
        <v>22</v>
      </c>
      <c r="B23" s="126"/>
      <c r="C23" s="46"/>
      <c r="D23" s="46"/>
      <c r="E23" s="47"/>
      <c r="F23" s="92"/>
      <c r="G23" s="49"/>
    </row>
    <row r="24" spans="1:8" ht="15" customHeight="1" x14ac:dyDescent="0.25">
      <c r="A24" s="125" t="s">
        <v>23</v>
      </c>
      <c r="B24" s="126"/>
      <c r="C24" s="46"/>
      <c r="D24" s="46"/>
      <c r="E24" s="47"/>
      <c r="F24" s="48"/>
      <c r="G24" s="49"/>
    </row>
    <row r="25" spans="1:8" ht="14.25" customHeight="1" x14ac:dyDescent="0.25">
      <c r="A25" s="125" t="s">
        <v>40</v>
      </c>
      <c r="B25" s="126"/>
      <c r="C25" s="46"/>
      <c r="D25" s="46"/>
      <c r="E25" s="47"/>
      <c r="F25" s="48"/>
      <c r="G25" s="49"/>
    </row>
    <row r="26" spans="1:8" ht="15" customHeight="1" x14ac:dyDescent="0.25">
      <c r="A26" s="125" t="s">
        <v>24</v>
      </c>
      <c r="B26" s="126"/>
      <c r="C26" s="46"/>
      <c r="D26" s="46"/>
      <c r="E26" s="50"/>
      <c r="F26" s="48"/>
      <c r="G26" s="49"/>
    </row>
    <row r="27" spans="1:8" ht="15" customHeight="1" thickBot="1" x14ac:dyDescent="0.3">
      <c r="A27" s="127"/>
      <c r="B27" s="128"/>
      <c r="C27" s="51"/>
      <c r="D27" s="51"/>
      <c r="E27" s="52"/>
      <c r="F27" s="53"/>
      <c r="G27" s="54"/>
    </row>
    <row r="28" spans="1:8" ht="15" customHeight="1" x14ac:dyDescent="0.25">
      <c r="A28" s="129" t="s">
        <v>25</v>
      </c>
      <c r="B28" s="130"/>
      <c r="C28" s="55"/>
      <c r="D28" s="55"/>
      <c r="E28" s="56"/>
      <c r="F28" s="57"/>
      <c r="G28" s="58">
        <f>SUM(G16:G27)</f>
        <v>0</v>
      </c>
    </row>
    <row r="29" spans="1:8" s="5" customFormat="1" ht="15" customHeight="1" thickBot="1" x14ac:dyDescent="0.3">
      <c r="A29" s="131" t="s">
        <v>26</v>
      </c>
      <c r="B29" s="132"/>
      <c r="C29" s="59" t="s">
        <v>44</v>
      </c>
      <c r="D29" s="59"/>
      <c r="E29" s="60"/>
      <c r="F29" s="61"/>
      <c r="G29" s="62" t="e">
        <f>+G15-G28</f>
        <v>#N/A</v>
      </c>
    </row>
    <row r="30" spans="1:8" x14ac:dyDescent="0.25">
      <c r="A30" s="24"/>
      <c r="B30" s="73"/>
      <c r="C30" s="74" t="s">
        <v>9</v>
      </c>
      <c r="D30" s="74"/>
      <c r="E30" s="73"/>
      <c r="F30" s="75"/>
      <c r="G30" s="63" t="s">
        <v>9</v>
      </c>
    </row>
    <row r="31" spans="1:8" x14ac:dyDescent="0.25">
      <c r="A31" s="24"/>
      <c r="B31" s="73"/>
      <c r="C31" s="74"/>
      <c r="D31" s="74"/>
      <c r="E31" s="73"/>
      <c r="F31" s="75"/>
      <c r="G31" s="25"/>
    </row>
    <row r="32" spans="1:8" x14ac:dyDescent="0.25">
      <c r="A32" s="24"/>
      <c r="B32" s="73"/>
      <c r="C32" s="74"/>
      <c r="D32" s="74"/>
      <c r="E32" s="73"/>
      <c r="F32" s="75"/>
      <c r="G32" s="25"/>
    </row>
    <row r="33" spans="1:8" x14ac:dyDescent="0.25">
      <c r="A33" s="24"/>
      <c r="B33" s="73"/>
      <c r="C33" s="74"/>
      <c r="D33" s="74"/>
      <c r="E33" s="73"/>
      <c r="F33" s="75"/>
      <c r="G33" s="25"/>
    </row>
    <row r="34" spans="1:8" x14ac:dyDescent="0.25">
      <c r="A34" s="24"/>
      <c r="B34" s="73"/>
      <c r="C34" s="74"/>
      <c r="D34" s="74"/>
      <c r="E34" s="73"/>
      <c r="F34" s="75"/>
      <c r="G34" s="25"/>
    </row>
    <row r="35" spans="1:8" x14ac:dyDescent="0.25">
      <c r="A35" s="64" t="s">
        <v>41</v>
      </c>
      <c r="B35" s="65"/>
      <c r="C35" s="74"/>
      <c r="D35" s="74"/>
      <c r="E35" s="76"/>
      <c r="F35" s="77"/>
      <c r="G35" s="71"/>
    </row>
    <row r="36" spans="1:8" x14ac:dyDescent="0.25">
      <c r="A36" s="66" t="s">
        <v>27</v>
      </c>
      <c r="B36" s="73"/>
      <c r="C36" s="74"/>
      <c r="D36" s="74"/>
      <c r="E36" s="76"/>
      <c r="F36" s="78"/>
      <c r="G36" s="72"/>
      <c r="H36" s="9"/>
    </row>
    <row r="37" spans="1:8" x14ac:dyDescent="0.25">
      <c r="A37" s="66" t="s">
        <v>72</v>
      </c>
      <c r="B37" s="79"/>
      <c r="C37" s="74"/>
      <c r="D37" s="74"/>
      <c r="E37" s="76"/>
      <c r="F37" s="78"/>
      <c r="G37" s="72"/>
      <c r="H37" s="9"/>
    </row>
    <row r="38" spans="1:8" x14ac:dyDescent="0.25">
      <c r="A38" s="66"/>
      <c r="B38" s="79"/>
      <c r="C38" s="74"/>
      <c r="D38" s="74"/>
      <c r="E38" s="79"/>
      <c r="F38" s="73"/>
      <c r="G38" s="67"/>
      <c r="H38" s="9"/>
    </row>
    <row r="39" spans="1:8" ht="20.25" customHeight="1" x14ac:dyDescent="0.25">
      <c r="A39" s="24" t="s">
        <v>73</v>
      </c>
      <c r="B39" s="73"/>
      <c r="C39" s="73"/>
      <c r="D39" s="73"/>
      <c r="E39" s="73"/>
      <c r="F39" s="75"/>
      <c r="G39" s="25"/>
    </row>
    <row r="40" spans="1:8" ht="20.25" customHeight="1" x14ac:dyDescent="0.25">
      <c r="A40" s="24" t="s">
        <v>28</v>
      </c>
      <c r="B40" s="73"/>
      <c r="C40" s="74"/>
      <c r="D40" s="74"/>
      <c r="E40" s="73"/>
      <c r="F40" s="75"/>
      <c r="G40" s="25"/>
    </row>
    <row r="41" spans="1:8" ht="15" customHeight="1" x14ac:dyDescent="0.25">
      <c r="A41" s="68"/>
      <c r="B41" s="80"/>
      <c r="C41" s="74"/>
      <c r="D41" s="74"/>
      <c r="E41" s="81"/>
      <c r="F41" s="75"/>
      <c r="G41" s="25"/>
    </row>
    <row r="42" spans="1:8" ht="15" customHeight="1" x14ac:dyDescent="0.25">
      <c r="A42" s="118" t="s">
        <v>39</v>
      </c>
      <c r="B42" s="119"/>
      <c r="C42" s="119"/>
      <c r="D42" s="119"/>
      <c r="E42" s="119"/>
      <c r="F42" s="119"/>
      <c r="G42" s="120"/>
    </row>
    <row r="43" spans="1:8" x14ac:dyDescent="0.25">
      <c r="A43" s="121"/>
      <c r="B43" s="122"/>
      <c r="C43" s="122"/>
      <c r="D43" s="122"/>
      <c r="E43" s="122"/>
      <c r="F43" s="122"/>
      <c r="G43" s="123"/>
    </row>
    <row r="44" spans="1:8" ht="16.5" customHeight="1" x14ac:dyDescent="0.25">
      <c r="A44" s="20" t="e">
        <f>CONCATENATE("RADICADO ",VLOOKUP(F12,SERV,8,FALSE))</f>
        <v>#N/A</v>
      </c>
      <c r="B44" s="11"/>
      <c r="C44" s="12"/>
      <c r="D44" s="12"/>
      <c r="E44" s="10" t="s">
        <v>45</v>
      </c>
      <c r="F44" s="10" t="e">
        <f>VLOOKUP(F12,SERV,2,FALSE)</f>
        <v>#N/A</v>
      </c>
      <c r="G44" s="19"/>
    </row>
    <row r="45" spans="1:8" ht="16.5" customHeight="1" x14ac:dyDescent="0.25">
      <c r="A45" s="23" t="s">
        <v>60</v>
      </c>
      <c r="B45" s="21"/>
      <c r="C45" s="124" t="e">
        <f>VLOOKUP(F12,SERV,12,FALSE)</f>
        <v>#N/A</v>
      </c>
      <c r="D45" s="124"/>
      <c r="E45" s="14"/>
      <c r="F45" s="22"/>
      <c r="G45" s="17"/>
    </row>
    <row r="46" spans="1:8" x14ac:dyDescent="0.25">
      <c r="A46" s="18" t="s">
        <v>74</v>
      </c>
      <c r="B46" s="10"/>
      <c r="C46" s="101">
        <v>1810</v>
      </c>
      <c r="D46" s="13"/>
      <c r="E46" s="22"/>
      <c r="F46" s="10"/>
      <c r="G46" s="19"/>
    </row>
    <row r="47" spans="1:8" x14ac:dyDescent="0.25">
      <c r="A47" s="69" t="s">
        <v>29</v>
      </c>
      <c r="B47" s="82"/>
      <c r="C47" s="83"/>
      <c r="D47" s="83"/>
      <c r="F47" s="1"/>
      <c r="G47" s="89"/>
    </row>
    <row r="48" spans="1:8" x14ac:dyDescent="0.25">
      <c r="A48" s="70" t="s">
        <v>30</v>
      </c>
      <c r="B48" s="84"/>
      <c r="C48" s="83"/>
      <c r="D48" s="83"/>
      <c r="F48" s="1"/>
      <c r="G48" s="89"/>
    </row>
    <row r="49" spans="1:7" x14ac:dyDescent="0.25">
      <c r="A49" s="70" t="s">
        <v>31</v>
      </c>
      <c r="B49" s="84"/>
      <c r="C49" s="83"/>
      <c r="D49" s="83"/>
      <c r="F49" s="1"/>
      <c r="G49" s="89"/>
    </row>
    <row r="50" spans="1:7" x14ac:dyDescent="0.25">
      <c r="A50" s="70" t="s">
        <v>32</v>
      </c>
      <c r="B50" s="84"/>
      <c r="C50" s="83"/>
      <c r="D50" s="83"/>
      <c r="F50" s="1"/>
      <c r="G50" s="89"/>
    </row>
    <row r="51" spans="1:7" ht="21" customHeight="1" thickBot="1" x14ac:dyDescent="0.3">
      <c r="A51" s="85" t="s">
        <v>33</v>
      </c>
      <c r="B51" s="86"/>
      <c r="C51" s="87"/>
      <c r="D51" s="87"/>
      <c r="E51" s="88"/>
      <c r="F51" s="88"/>
      <c r="G51" s="90"/>
    </row>
  </sheetData>
  <mergeCells count="26">
    <mergeCell ref="B10:E10"/>
    <mergeCell ref="A1:B4"/>
    <mergeCell ref="C1:F4"/>
    <mergeCell ref="G1:G4"/>
    <mergeCell ref="A7:G7"/>
    <mergeCell ref="B9:E9"/>
    <mergeCell ref="A23:B23"/>
    <mergeCell ref="B12:D12"/>
    <mergeCell ref="F12:G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C45:D45"/>
    <mergeCell ref="A42:G43"/>
    <mergeCell ref="A24:B24"/>
    <mergeCell ref="A25:B25"/>
    <mergeCell ref="A26:B26"/>
    <mergeCell ref="A27:B27"/>
    <mergeCell ref="A28:B28"/>
    <mergeCell ref="A29:B29"/>
  </mergeCells>
  <printOptions horizontalCentered="1" verticalCentered="1"/>
  <pageMargins left="0.70866141732283472" right="0.70866141732283472" top="0.59055118110236227" bottom="0.59055118110236227" header="0.31496062992125984" footer="0.39370078740157483"/>
  <pageSetup scale="76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6408-2E51-4894-9149-2DBBD39D3196}">
  <sheetPr>
    <tabColor theme="7" tint="0.39997558519241921"/>
  </sheetPr>
  <dimension ref="A1:M7"/>
  <sheetViews>
    <sheetView workbookViewId="0">
      <selection activeCell="G19" sqref="G19"/>
    </sheetView>
  </sheetViews>
  <sheetFormatPr baseColWidth="10" defaultRowHeight="12.75" x14ac:dyDescent="0.2"/>
  <cols>
    <col min="1" max="1" width="12" bestFit="1" customWidth="1"/>
    <col min="5" max="5" width="13.7109375" bestFit="1" customWidth="1"/>
    <col min="8" max="8" width="15" bestFit="1" customWidth="1"/>
    <col min="9" max="10" width="10.140625" bestFit="1" customWidth="1"/>
    <col min="11" max="11" width="15.28515625" bestFit="1" customWidth="1"/>
    <col min="12" max="12" width="18.7109375" bestFit="1" customWidth="1"/>
  </cols>
  <sheetData>
    <row r="1" spans="1:13" ht="15" x14ac:dyDescent="0.25">
      <c r="A1" s="97" t="s">
        <v>56</v>
      </c>
      <c r="B1" s="98" t="s">
        <v>52</v>
      </c>
      <c r="C1" s="98" t="s">
        <v>49</v>
      </c>
      <c r="D1" s="98" t="s">
        <v>50</v>
      </c>
      <c r="E1" s="98" t="s">
        <v>51</v>
      </c>
      <c r="F1" s="98" t="s">
        <v>53</v>
      </c>
      <c r="G1" s="98" t="s">
        <v>54</v>
      </c>
      <c r="H1" s="97" t="s">
        <v>55</v>
      </c>
      <c r="I1" s="150" t="s">
        <v>57</v>
      </c>
      <c r="J1" s="150"/>
      <c r="K1" s="99" t="s">
        <v>58</v>
      </c>
      <c r="L1" s="97" t="s">
        <v>59</v>
      </c>
      <c r="M1" t="s">
        <v>74</v>
      </c>
    </row>
    <row r="2" spans="1:13" ht="15" x14ac:dyDescent="0.25">
      <c r="A2" s="103"/>
      <c r="B2" s="94">
        <v>11442834</v>
      </c>
      <c r="C2" s="94" t="s">
        <v>61</v>
      </c>
      <c r="D2" s="94" t="s">
        <v>62</v>
      </c>
      <c r="E2" s="102">
        <v>899999094</v>
      </c>
      <c r="F2" s="94" t="s">
        <v>63</v>
      </c>
      <c r="G2" s="94" t="s">
        <v>64</v>
      </c>
      <c r="H2" s="104"/>
      <c r="I2" s="105"/>
      <c r="J2" s="105"/>
      <c r="K2" s="106"/>
      <c r="L2" s="103"/>
    </row>
    <row r="3" spans="1:13" x14ac:dyDescent="0.2">
      <c r="B3" s="94">
        <v>10484745</v>
      </c>
      <c r="C3" s="94" t="s">
        <v>61</v>
      </c>
      <c r="D3" s="94" t="s">
        <v>62</v>
      </c>
      <c r="E3" s="102">
        <v>899999094</v>
      </c>
      <c r="F3" s="94" t="s">
        <v>65</v>
      </c>
      <c r="G3" s="94" t="s">
        <v>66</v>
      </c>
      <c r="H3" s="103"/>
      <c r="I3" s="103"/>
      <c r="J3" s="103"/>
      <c r="K3" s="103"/>
      <c r="L3" s="103"/>
    </row>
    <row r="4" spans="1:13" x14ac:dyDescent="0.2">
      <c r="B4" s="94">
        <v>12284072</v>
      </c>
      <c r="C4" s="94" t="s">
        <v>61</v>
      </c>
      <c r="D4" s="94" t="s">
        <v>62</v>
      </c>
      <c r="E4" s="102">
        <v>899999094</v>
      </c>
      <c r="F4" s="94" t="s">
        <v>67</v>
      </c>
      <c r="G4" s="94" t="s">
        <v>68</v>
      </c>
      <c r="H4" s="103"/>
      <c r="I4" s="103"/>
      <c r="J4" s="103"/>
      <c r="K4" s="103"/>
      <c r="L4" s="103"/>
    </row>
    <row r="5" spans="1:13" ht="15" x14ac:dyDescent="0.25">
      <c r="A5" s="103">
        <v>12448923115</v>
      </c>
      <c r="B5" s="94">
        <v>12337750</v>
      </c>
      <c r="C5" s="94" t="s">
        <v>61</v>
      </c>
      <c r="D5" s="94" t="s">
        <v>62</v>
      </c>
      <c r="E5" s="102">
        <v>899999094</v>
      </c>
      <c r="F5" s="94" t="s">
        <v>69</v>
      </c>
      <c r="G5" s="94" t="s">
        <v>48</v>
      </c>
      <c r="H5" s="104">
        <v>20255910031592</v>
      </c>
      <c r="I5" s="105">
        <v>45682</v>
      </c>
      <c r="J5" s="105">
        <v>45712</v>
      </c>
      <c r="K5" s="107">
        <v>1276440</v>
      </c>
      <c r="L5" s="105">
        <v>45751</v>
      </c>
      <c r="M5" s="108">
        <v>17940</v>
      </c>
    </row>
    <row r="6" spans="1:13" ht="15" x14ac:dyDescent="0.25">
      <c r="A6" s="103">
        <v>12448915715</v>
      </c>
      <c r="B6" s="94">
        <v>11442260</v>
      </c>
      <c r="C6" s="94" t="s">
        <v>61</v>
      </c>
      <c r="D6" s="94" t="s">
        <v>62</v>
      </c>
      <c r="E6" s="102">
        <v>899999094</v>
      </c>
      <c r="F6" s="94" t="s">
        <v>46</v>
      </c>
      <c r="G6" s="94" t="s">
        <v>70</v>
      </c>
      <c r="H6" s="104">
        <v>20255910031602</v>
      </c>
      <c r="I6" s="105">
        <v>45682</v>
      </c>
      <c r="J6" s="105">
        <v>45712</v>
      </c>
      <c r="K6" s="107">
        <v>242160</v>
      </c>
      <c r="L6" s="105">
        <v>45751</v>
      </c>
      <c r="M6" s="108">
        <v>2900</v>
      </c>
    </row>
    <row r="7" spans="1:13" ht="15" x14ac:dyDescent="0.25">
      <c r="A7" s="103">
        <v>12448914916</v>
      </c>
      <c r="B7" s="94">
        <v>11536163</v>
      </c>
      <c r="C7" s="94" t="s">
        <v>61</v>
      </c>
      <c r="D7" s="94" t="s">
        <v>62</v>
      </c>
      <c r="E7" s="102">
        <v>899999094</v>
      </c>
      <c r="F7" s="94" t="s">
        <v>47</v>
      </c>
      <c r="G7" s="94" t="s">
        <v>71</v>
      </c>
      <c r="H7" s="104">
        <v>20255910031582</v>
      </c>
      <c r="I7" s="105">
        <v>45682</v>
      </c>
      <c r="J7" s="105">
        <v>45712</v>
      </c>
      <c r="K7" s="107">
        <v>110580</v>
      </c>
      <c r="L7" s="105">
        <v>45751</v>
      </c>
      <c r="M7" s="108">
        <v>2370</v>
      </c>
    </row>
  </sheetData>
  <mergeCells count="1">
    <mergeCell ref="I1:J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0kn xmlns="cc38ce11-c220-4a34-aa03-d6a5468465ec" xsi:nil="true"/>
    <TaxCatchAll xmlns="3129d058-18cd-4050-a37d-40ede8e2d7d3" xsi:nil="true"/>
    <NUEVO xmlns="cc38ce11-c220-4a34-aa03-d6a5468465ec" xsi:nil="true"/>
    <lcf76f155ced4ddcb4097134ff3c332f xmlns="cc38ce11-c220-4a34-aa03-d6a5468465e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73C7E2468C50B48980CE7C97C035E3E" ma:contentTypeVersion="21" ma:contentTypeDescription="Crear nuevo documento." ma:contentTypeScope="" ma:versionID="93bbe116f41e5fc902e26132f66b6920">
  <xsd:schema xmlns:xsd="http://www.w3.org/2001/XMLSchema" xmlns:xs="http://www.w3.org/2001/XMLSchema" xmlns:p="http://schemas.microsoft.com/office/2006/metadata/properties" xmlns:ns2="cc38ce11-c220-4a34-aa03-d6a5468465ec" xmlns:ns3="3129d058-18cd-4050-a37d-40ede8e2d7d3" targetNamespace="http://schemas.microsoft.com/office/2006/metadata/properties" ma:root="true" ma:fieldsID="11001e4d1699066cf41dc8d1f9879ef9" ns2:_="" ns3:_="">
    <xsd:import namespace="cc38ce11-c220-4a34-aa03-d6a5468465ec"/>
    <xsd:import namespace="3129d058-18cd-4050-a37d-40ede8e2d7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p0k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NUEVO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38ce11-c220-4a34-aa03-d6a546846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p0kn" ma:index="18" nillable="true" ma:displayName="Texto" ma:internalName="p0kn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NUEVO" ma:index="26" nillable="true" ma:displayName="NUEVO" ma:format="Dropdown" ma:internalName="NUEVO">
      <xsd:simpleType>
        <xsd:restriction base="dms:Text">
          <xsd:maxLength value="255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29d058-18cd-4050-a37d-40ede8e2d7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19e96408-f574-46ce-ba19-3482cbe533f3}" ma:internalName="TaxCatchAll" ma:showField="CatchAllData" ma:web="3129d058-18cd-4050-a37d-40ede8e2d7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210848-C328-410D-9869-682E686066D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44AEFD-A186-4C2C-803E-F840C2CBC719}">
  <ds:schemaRefs>
    <ds:schemaRef ds:uri="http://schemas.microsoft.com/office/2006/metadata/properties"/>
    <ds:schemaRef ds:uri="http://schemas.microsoft.com/office/infopath/2007/PartnerControls"/>
    <ds:schemaRef ds:uri="4d1d2e24-7be0-47eb-a1db-99cc6d75caff"/>
  </ds:schemaRefs>
</ds:datastoreItem>
</file>

<file path=customXml/itemProps3.xml><?xml version="1.0" encoding="utf-8"?>
<ds:datastoreItem xmlns:ds="http://schemas.openxmlformats.org/officeDocument/2006/customXml" ds:itemID="{5B5F5E4B-6B13-49E2-B252-E6CC5476186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ACUEDUCTO-20265910044912 (1)</vt:lpstr>
      <vt:lpstr>20255910026792</vt:lpstr>
      <vt:lpstr>Datos</vt:lpstr>
      <vt:lpstr>'20255910026792'!Área_de_impresión</vt:lpstr>
      <vt:lpstr>'ACUEDUCTO-20265910044912 (1)'!Área_de_impresión</vt:lpstr>
      <vt:lpstr>SERV</vt:lpstr>
    </vt:vector>
  </TitlesOfParts>
  <Manager/>
  <Company>SGD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Alvaro2007</dc:creator>
  <cp:keywords/>
  <dc:description/>
  <cp:lastModifiedBy>Elman Cifuentes Castaneda</cp:lastModifiedBy>
  <cp:revision/>
  <cp:lastPrinted>2024-12-03T16:23:33Z</cp:lastPrinted>
  <dcterms:created xsi:type="dcterms:W3CDTF">2007-11-22T19:34:52Z</dcterms:created>
  <dcterms:modified xsi:type="dcterms:W3CDTF">2026-04-23T20:21:36Z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0x010100473C7E2468C50B48980CE7C97C035E3E</vt:lpwstr>
  </property>
</Properties>
</file>